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شادآباد -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D8" i="2" l="1"/>
  <c r="D9" i="2"/>
  <c r="D7" i="2"/>
  <c r="D5" i="2"/>
  <c r="D10" i="2" l="1"/>
  <c r="F18" i="2" s="1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<sst xmlns="http://schemas.openxmlformats.org/spreadsheetml/2006/main" count="38" uniqueCount="37">
  <si>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</si>
  <si>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</si>
  <si>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</si>
  <si>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</si>
  <si>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</si>
  <si>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</si>
  <si>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</si>
  <si>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</si>
  <si>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</si>
  <si>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</si>
  <si>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</si>
  <si>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</si>
  <si>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</si>
  <si>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</si>
  <si>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</si>
  <si>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</si>
  <si>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</si>
  <si>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</si>
  <si>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</si>
  <si>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</si>
  <si>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</si>
  <si>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</si>
  <si>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</si>
  <si>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</si>
  <si>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</si>
  <si>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</si>
  <si>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</si>
  <si>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</si>
  <si>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</si>
  <si>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</si>
  <si>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</si>
  <si>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</si>
  <si>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</si>
  <si>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</si>
  <si>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مرکز خدمات جامع سلامت شادآباد و پایگاه سلامت ضمیمه تحت پوشش  - مرکزبهداشت غرب </t>
  </si>
  <si>
    <t>مبلغ ماهانه حق الزحمه پیمانکار جهت 9 نفر به عدد................................................ ریال/ (به حروف)............................................................... ( ریال )</t>
  </si>
  <si>
    <t>ب) مبلغ سالانه حق الزحمه پیمانکار جهت 9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</si>
</sst>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zoomScale="40" zoomScaleNormal="50" zoomScaleSheetLayoutView="40" workbookViewId="0">
      <selection activeCell="B17" sqref="B17:E17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00.5" customHeight="1" x14ac:dyDescent="0.25">
      <c r="A2" s="13" t="s">
        <v>34</v>
      </c>
      <c r="B2" s="13"/>
      <c r="C2" s="13"/>
      <c r="D2" s="13"/>
      <c r="E2" s="13"/>
      <c r="F2" s="13"/>
      <c r="G2" s="13"/>
      <c r="H2" s="13"/>
      <c r="I2" s="13"/>
    </row>
    <row r="3" spans="1:9" ht="70.150000000000006" customHeight="1" x14ac:dyDescent="0.25">
      <c r="A3" s="14" t="s">
        <v>3</v>
      </c>
      <c r="B3" s="14" t="s">
        <v>3</v>
      </c>
      <c r="C3" s="28" t="s">
        <v>10</v>
      </c>
      <c r="D3" s="30" t="s">
        <v>23</v>
      </c>
      <c r="E3" s="31"/>
      <c r="F3" s="15" t="s">
        <v>4</v>
      </c>
      <c r="G3" s="15"/>
      <c r="H3" s="15"/>
      <c r="I3" s="15"/>
    </row>
    <row r="4" spans="1:9" ht="5.25" customHeight="1" x14ac:dyDescent="0.25">
      <c r="A4" s="14"/>
      <c r="B4" s="14"/>
      <c r="C4" s="29"/>
      <c r="D4" s="32"/>
      <c r="E4" s="33"/>
      <c r="F4" s="16" t="s">
        <v>33</v>
      </c>
      <c r="G4" s="17"/>
      <c r="H4" s="17"/>
      <c r="I4" s="18"/>
    </row>
    <row r="5" spans="1:9" ht="70.150000000000006" customHeight="1" x14ac:dyDescent="0.25">
      <c r="A5" s="25" t="s">
        <v>30</v>
      </c>
      <c r="B5" s="36" t="s">
        <v>0</v>
      </c>
      <c r="C5" s="36">
        <v>3</v>
      </c>
      <c r="D5" s="38">
        <f>(C5*192154648)</f>
        <v>576463944</v>
      </c>
      <c r="E5" s="39"/>
      <c r="F5" s="19"/>
      <c r="G5" s="20"/>
      <c r="H5" s="20"/>
      <c r="I5" s="21"/>
    </row>
    <row r="6" spans="1:9" ht="6" customHeight="1" x14ac:dyDescent="0.25">
      <c r="A6" s="26"/>
      <c r="B6" s="37"/>
      <c r="C6" s="37"/>
      <c r="D6" s="40"/>
      <c r="E6" s="41"/>
      <c r="F6" s="19"/>
      <c r="G6" s="20"/>
      <c r="H6" s="20"/>
      <c r="I6" s="21"/>
    </row>
    <row r="7" spans="1:9" ht="70.150000000000006" customHeight="1" x14ac:dyDescent="0.25">
      <c r="A7" s="26"/>
      <c r="B7" s="3" t="s">
        <v>1</v>
      </c>
      <c r="C7" s="3">
        <v>1</v>
      </c>
      <c r="D7" s="34">
        <f>(C7*101441161)</f>
        <v>101441161</v>
      </c>
      <c r="E7" s="35"/>
      <c r="F7" s="22"/>
      <c r="G7" s="23"/>
      <c r="H7" s="23"/>
      <c r="I7" s="24"/>
    </row>
    <row r="8" spans="1:9" ht="70.150000000000006" customHeight="1" x14ac:dyDescent="0.25">
      <c r="A8" s="26"/>
      <c r="B8" s="3" t="s">
        <v>24</v>
      </c>
      <c r="C8" s="3">
        <v>1</v>
      </c>
      <c r="D8" s="34">
        <f t="shared" ref="D8:D9" si="0">(C8*101441161)</f>
        <v>101441161</v>
      </c>
      <c r="E8" s="35"/>
      <c r="F8" s="64" t="s">
        <v>25</v>
      </c>
      <c r="G8" s="65"/>
      <c r="H8" s="65"/>
      <c r="I8" s="66"/>
    </row>
    <row r="9" spans="1:9" ht="70.150000000000006" customHeight="1" x14ac:dyDescent="0.25">
      <c r="A9" s="26"/>
      <c r="B9" s="3" t="s">
        <v>2</v>
      </c>
      <c r="C9" s="3">
        <v>4</v>
      </c>
      <c r="D9" s="34">
        <f t="shared" si="0"/>
        <v>405764644</v>
      </c>
      <c r="E9" s="35"/>
      <c r="F9" s="67"/>
      <c r="G9" s="68"/>
      <c r="H9" s="68"/>
      <c r="I9" s="69"/>
    </row>
    <row r="10" spans="1:9" ht="54.75" customHeight="1" x14ac:dyDescent="0.25">
      <c r="A10" s="27"/>
      <c r="B10" s="4" t="s">
        <v>13</v>
      </c>
      <c r="C10" s="3">
        <f>SUM(C5:C9)</f>
        <v>9</v>
      </c>
      <c r="D10" s="34">
        <f>SUM(D5:E9)</f>
        <v>1185110910</v>
      </c>
      <c r="E10" s="35"/>
      <c r="F10" s="67"/>
      <c r="G10" s="68"/>
      <c r="H10" s="68"/>
      <c r="I10" s="69"/>
    </row>
    <row r="11" spans="1:9" ht="70.150000000000006" customHeight="1" x14ac:dyDescent="0.25">
      <c r="A11" s="25" t="s">
        <v>5</v>
      </c>
      <c r="B11" s="43" t="s">
        <v>6</v>
      </c>
      <c r="C11" s="44"/>
      <c r="D11" s="79" t="s">
        <v>21</v>
      </c>
      <c r="E11" s="80"/>
      <c r="F11" s="67"/>
      <c r="G11" s="68"/>
      <c r="H11" s="68"/>
      <c r="I11" s="69"/>
    </row>
    <row r="12" spans="1:9" ht="81.75" customHeight="1" x14ac:dyDescent="0.25">
      <c r="A12" s="26"/>
      <c r="B12" s="45" t="s">
        <v>11</v>
      </c>
      <c r="C12" s="45"/>
      <c r="D12" s="52">
        <v>93000000</v>
      </c>
      <c r="E12" s="53"/>
      <c r="F12" s="67"/>
      <c r="G12" s="68"/>
      <c r="H12" s="68"/>
      <c r="I12" s="69"/>
    </row>
    <row r="13" spans="1:9" ht="47.25" customHeight="1" x14ac:dyDescent="0.25">
      <c r="A13" s="26"/>
      <c r="B13" s="45" t="s">
        <v>7</v>
      </c>
      <c r="C13" s="45"/>
      <c r="D13" s="54"/>
      <c r="E13" s="55"/>
      <c r="F13" s="67"/>
      <c r="G13" s="68"/>
      <c r="H13" s="68"/>
      <c r="I13" s="69"/>
    </row>
    <row r="14" spans="1:9" ht="39.75" customHeight="1" x14ac:dyDescent="0.25">
      <c r="A14" s="26"/>
      <c r="B14" s="46" t="s">
        <v>12</v>
      </c>
      <c r="C14" s="47"/>
      <c r="D14" s="56"/>
      <c r="E14" s="57"/>
      <c r="F14" s="67"/>
      <c r="G14" s="68"/>
      <c r="H14" s="68"/>
      <c r="I14" s="69"/>
    </row>
    <row r="15" spans="1:9" ht="120" hidden="1" customHeight="1" x14ac:dyDescent="0.25">
      <c r="A15" s="26"/>
      <c r="B15" s="48"/>
      <c r="C15" s="49"/>
      <c r="D15" s="50"/>
      <c r="E15" s="51"/>
      <c r="F15" s="70"/>
      <c r="G15" s="71"/>
      <c r="H15" s="71"/>
      <c r="I15" s="72"/>
    </row>
    <row r="16" spans="1:9" ht="70.150000000000006" customHeight="1" x14ac:dyDescent="0.25">
      <c r="A16" s="42" t="s">
        <v>8</v>
      </c>
      <c r="B16" s="43" t="s">
        <v>22</v>
      </c>
      <c r="C16" s="73"/>
      <c r="D16" s="73"/>
      <c r="E16" s="44"/>
      <c r="F16" s="75" t="s">
        <v>29</v>
      </c>
      <c r="G16" s="75"/>
      <c r="H16" s="75"/>
      <c r="I16" s="75"/>
    </row>
    <row r="17" spans="1:15" ht="89.25" customHeight="1" x14ac:dyDescent="0.25">
      <c r="A17" s="42"/>
      <c r="B17" s="50">
        <v>420000000</v>
      </c>
      <c r="C17" s="74"/>
      <c r="D17" s="74"/>
      <c r="E17" s="51"/>
      <c r="F17" s="75"/>
      <c r="G17" s="75"/>
      <c r="H17" s="75"/>
      <c r="I17" s="75"/>
    </row>
    <row r="18" spans="1:15" ht="60" customHeight="1" x14ac:dyDescent="0.25">
      <c r="A18" s="76" t="s">
        <v>27</v>
      </c>
      <c r="B18" s="76"/>
      <c r="C18" s="76"/>
      <c r="D18" s="76"/>
      <c r="E18" s="76"/>
      <c r="F18" s="77">
        <f>D10+E10+D12+B17</f>
        <v>1698110910</v>
      </c>
      <c r="G18" s="77"/>
      <c r="H18" s="77"/>
      <c r="I18" s="77"/>
      <c r="L18" s="5"/>
    </row>
    <row r="19" spans="1:15" ht="70.150000000000006" customHeight="1" x14ac:dyDescent="0.25">
      <c r="A19" s="76" t="s">
        <v>28</v>
      </c>
      <c r="B19" s="76"/>
      <c r="C19" s="76"/>
      <c r="D19" s="76"/>
      <c r="E19" s="76"/>
      <c r="F19" s="78">
        <f>F18*12</f>
        <v>20377330920</v>
      </c>
      <c r="G19" s="78"/>
      <c r="H19" s="78"/>
      <c r="I19" s="78"/>
    </row>
    <row r="20" spans="1:15" ht="105.75" customHeight="1" x14ac:dyDescent="0.25">
      <c r="A20" s="84" t="s">
        <v>26</v>
      </c>
      <c r="B20" s="85"/>
      <c r="C20" s="85"/>
      <c r="D20" s="85"/>
      <c r="E20" s="85"/>
      <c r="F20" s="85"/>
      <c r="G20" s="85"/>
      <c r="H20" s="85"/>
      <c r="I20" s="86"/>
    </row>
    <row r="21" spans="1:15" ht="105.75" customHeight="1" x14ac:dyDescent="0.25">
      <c r="A21" s="87" t="s">
        <v>35</v>
      </c>
      <c r="B21" s="88"/>
      <c r="C21" s="88"/>
      <c r="D21" s="88"/>
      <c r="E21" s="88"/>
      <c r="F21" s="88"/>
      <c r="G21" s="88"/>
      <c r="H21" s="88"/>
      <c r="I21" s="89"/>
    </row>
    <row r="22" spans="1:15" ht="105.75" customHeight="1" x14ac:dyDescent="0.25">
      <c r="A22" s="93" t="s">
        <v>36</v>
      </c>
      <c r="B22" s="94"/>
      <c r="C22" s="94"/>
      <c r="D22" s="94"/>
      <c r="E22" s="95"/>
      <c r="F22" s="96" t="s">
        <v>31</v>
      </c>
      <c r="G22" s="96"/>
      <c r="H22" s="96"/>
      <c r="I22" s="96"/>
    </row>
    <row r="23" spans="1:15" s="7" customFormat="1" ht="105.75" customHeight="1" x14ac:dyDescent="0.25">
      <c r="A23" s="90" t="s">
        <v>32</v>
      </c>
      <c r="B23" s="91"/>
      <c r="C23" s="91"/>
      <c r="D23" s="91"/>
      <c r="E23" s="91"/>
      <c r="F23" s="91"/>
      <c r="G23" s="91"/>
      <c r="H23" s="91"/>
      <c r="I23" s="92"/>
      <c r="J23" s="6"/>
      <c r="K23" s="6"/>
      <c r="L23" s="6"/>
      <c r="M23" s="6"/>
      <c r="N23" s="6"/>
      <c r="O23" s="6"/>
    </row>
    <row r="24" spans="1:15" ht="85.5" customHeight="1" thickBot="1" x14ac:dyDescent="0.3">
      <c r="A24" s="58" t="s">
        <v>9</v>
      </c>
      <c r="B24" s="59"/>
      <c r="C24" s="59"/>
      <c r="D24" s="59"/>
      <c r="E24" s="59"/>
      <c r="F24" s="59"/>
      <c r="G24" s="59"/>
      <c r="H24" s="59"/>
      <c r="I24" s="60"/>
    </row>
    <row r="25" spans="1:15" ht="67.5" customHeight="1" x14ac:dyDescent="0.5">
      <c r="A25" s="61" t="s">
        <v>15</v>
      </c>
      <c r="B25" s="62"/>
      <c r="C25" s="8"/>
      <c r="D25" s="62" t="s">
        <v>16</v>
      </c>
      <c r="E25" s="62"/>
      <c r="F25" s="62"/>
      <c r="G25" s="9"/>
      <c r="H25" s="9"/>
      <c r="I25" s="62" t="s">
        <v>17</v>
      </c>
      <c r="J25" s="63"/>
    </row>
    <row r="26" spans="1:15" ht="121.5" customHeight="1" thickBot="1" x14ac:dyDescent="0.55000000000000004">
      <c r="A26" s="81" t="s">
        <v>18</v>
      </c>
      <c r="B26" s="82"/>
      <c r="C26" s="10"/>
      <c r="D26" s="82" t="s">
        <v>19</v>
      </c>
      <c r="E26" s="82"/>
      <c r="F26" s="82"/>
      <c r="G26" s="11"/>
      <c r="H26" s="11"/>
      <c r="I26" s="82" t="s">
        <v>20</v>
      </c>
      <c r="J26" s="83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26:B26"/>
    <mergeCell ref="D26:F26"/>
    <mergeCell ref="I26:J26"/>
    <mergeCell ref="A20:I20"/>
    <mergeCell ref="A21:I21"/>
    <mergeCell ref="A23:I23"/>
    <mergeCell ref="A22:E22"/>
    <mergeCell ref="F22:I22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16:A17"/>
    <mergeCell ref="B11:C11"/>
    <mergeCell ref="B12:C12"/>
    <mergeCell ref="B13:C13"/>
    <mergeCell ref="B14:C15"/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2023-02-08T11:09:13Z</cp:lastPrinted>
  <dcterms:created xsi:type="dcterms:W3CDTF">2019-08-05T04:59:36Z</dcterms:created>
  <dcterms:modified xsi:type="dcterms:W3CDTF">2023-02-08T11:17:24Z</dcterms:modified>
</cp:coreProperties>
</file>